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53" i="1"/>
  <c r="E51"/>
  <c r="D49" l="1"/>
  <c r="D48"/>
  <c r="D47"/>
  <c r="D46"/>
  <c r="D45"/>
  <c r="C49"/>
  <c r="C48"/>
  <c r="C45"/>
  <c r="E45"/>
  <c r="E17"/>
  <c r="E16"/>
  <c r="E49" l="1"/>
  <c r="E48" l="1"/>
  <c r="C46" l="1"/>
  <c r="C47" l="1"/>
  <c r="E47" s="1"/>
  <c r="E46"/>
  <c r="E50"/>
  <c r="D32" l="1"/>
  <c r="D31"/>
  <c r="D23"/>
  <c r="D22" l="1"/>
  <c r="C20" l="1"/>
  <c r="E20" s="1"/>
  <c r="C21"/>
  <c r="E21" s="1"/>
  <c r="C22" l="1"/>
  <c r="E22" s="1"/>
  <c r="C32"/>
  <c r="E32" s="1"/>
  <c r="C33"/>
  <c r="E33" s="1"/>
  <c r="C23"/>
  <c r="E23" l="1"/>
  <c r="C30"/>
  <c r="E30" s="1"/>
  <c r="C29"/>
  <c r="E29" s="1"/>
  <c r="C24"/>
  <c r="E24" l="1"/>
  <c r="C31"/>
  <c r="E31" s="1"/>
  <c r="C28"/>
  <c r="E28" s="1"/>
  <c r="C25"/>
  <c r="E25" l="1"/>
  <c r="C26"/>
  <c r="E26" l="1"/>
  <c r="C27"/>
  <c r="E27" l="1"/>
  <c r="E34" s="1"/>
</calcChain>
</file>

<file path=xl/sharedStrings.xml><?xml version="1.0" encoding="utf-8"?>
<sst xmlns="http://schemas.openxmlformats.org/spreadsheetml/2006/main" count="80" uniqueCount="48">
  <si>
    <t>Площадь остановочных павильонов (Приложение №2)</t>
  </si>
  <si>
    <t>м2</t>
  </si>
  <si>
    <t>Площадь тротуаров (Приложение №1)</t>
  </si>
  <si>
    <t>Площадь убираемых участков в зимний период</t>
  </si>
  <si>
    <t>Площадь убираемых участков в летний  период</t>
  </si>
  <si>
    <t>Период</t>
  </si>
  <si>
    <t>Август</t>
  </si>
  <si>
    <t>Сентябрь</t>
  </si>
  <si>
    <t>Октябрь</t>
  </si>
  <si>
    <t>Декабрь</t>
  </si>
  <si>
    <t>зим.</t>
  </si>
  <si>
    <t>лет.</t>
  </si>
  <si>
    <t>Убираемая площадь</t>
  </si>
  <si>
    <t>ИТОГО:</t>
  </si>
  <si>
    <t>Общая стоимость затрат, руб.</t>
  </si>
  <si>
    <t>УТВЕРЖДАЮ:</t>
  </si>
  <si>
    <t>города Рубцовска по жилищно-коммунальному,</t>
  </si>
  <si>
    <t>дорожному хозяйству и благоустройству</t>
  </si>
  <si>
    <t>_______________________В.И.Стадник</t>
  </si>
  <si>
    <t>" _____ " ________________ 2010г.</t>
  </si>
  <si>
    <t>СОГЛАСОВАНО:</t>
  </si>
  <si>
    <t>1. Ручная уборка остановочных павильонов и тротуаров (Приложение №1, 2)</t>
  </si>
  <si>
    <t>Составила:</t>
  </si>
  <si>
    <t>_______________________В.Н.Хабаров</t>
  </si>
  <si>
    <t>Н.С.Ращевская</t>
  </si>
  <si>
    <t xml:space="preserve">И.о. первого заместителя главы </t>
  </si>
  <si>
    <t>администрации города Рубцовска</t>
  </si>
  <si>
    <t>Начальник управления администрации</t>
  </si>
  <si>
    <t>Январь</t>
  </si>
  <si>
    <t>Февраль</t>
  </si>
  <si>
    <t>Апрель</t>
  </si>
  <si>
    <t>Май</t>
  </si>
  <si>
    <t>Июнь</t>
  </si>
  <si>
    <t>Июль</t>
  </si>
  <si>
    <t>Март (с 01.03.2011 по 20.03.2011)</t>
  </si>
  <si>
    <t>Март (с 21.03.2011 по 31.03.2011)</t>
  </si>
  <si>
    <t xml:space="preserve">Ноябрь (с 01.11.2010 по 15.11.2010) </t>
  </si>
  <si>
    <t xml:space="preserve">Ноябрь (с 15.11.2010 по 30.11.2010) </t>
  </si>
  <si>
    <t>Стоимость уборки 1м2, руб. (с НДС)</t>
  </si>
  <si>
    <t xml:space="preserve">    с использование автотранспорта в 2011 году</t>
  </si>
  <si>
    <t>Итого побелка деревьев (Приложение №3)</t>
  </si>
  <si>
    <t>ИТОГО смета расходов составляет:</t>
  </si>
  <si>
    <t>2. Побелка деревьев, расположенных на территории (Приложение №1,2) в 2011 году</t>
  </si>
  <si>
    <t>СМЕТА РАСХОДОВ (Лот №4)</t>
  </si>
  <si>
    <t>3. Уборка территории (Приложение №4)</t>
  </si>
  <si>
    <t xml:space="preserve"> Уборка территории (Приложение №5)</t>
  </si>
  <si>
    <t xml:space="preserve">Уборка тротуаров и прибардюрной части </t>
  </si>
  <si>
    <t>ИТОГО уборка территории (Приложение №4)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</si>
</sst>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top" wrapText="1"/>
    </xf>
    <xf numFmtId="2" fontId="3" fillId="0" borderId="0" xfId="0" applyNumberFormat="1" applyFont="1"/>
    <xf numFmtId="2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topLeftCell="A43" workbookViewId="0">
      <selection activeCell="B45" sqref="B45"/>
    </sheetView>
  </sheetViews>
  <sheetFormatPr defaultRowHeight="12.75"/>
  <cols>
    <col min="1" max="1" width="17" style="4" customWidth="1"/>
    <col min="2" max="2" width="10.85546875" style="4" customWidth="1"/>
    <col min="3" max="3" width="13.85546875" style="4" customWidth="1"/>
    <col min="4" max="4" width="15.5703125" style="4" customWidth="1"/>
    <col min="5" max="5" width="25.5703125" style="4" customWidth="1"/>
    <col min="6" max="6" width="13.42578125" style="4" customWidth="1"/>
    <col min="7" max="16384" width="9.140625" style="4"/>
  </cols>
  <sheetData>
    <row r="1" spans="1:6">
      <c r="A1" s="3" t="s">
        <v>20</v>
      </c>
      <c r="D1" s="1" t="s">
        <v>15</v>
      </c>
      <c r="E1" s="1"/>
    </row>
    <row r="2" spans="1:6">
      <c r="A2" s="2" t="s">
        <v>27</v>
      </c>
      <c r="D2" s="2" t="s">
        <v>25</v>
      </c>
      <c r="E2" s="2"/>
    </row>
    <row r="3" spans="1:6">
      <c r="A3" s="2" t="s">
        <v>16</v>
      </c>
      <c r="D3" s="2" t="s">
        <v>26</v>
      </c>
      <c r="E3" s="2"/>
    </row>
    <row r="4" spans="1:6">
      <c r="A4" s="2" t="s">
        <v>17</v>
      </c>
      <c r="D4" s="2"/>
      <c r="E4" s="2"/>
    </row>
    <row r="5" spans="1:6">
      <c r="A5" s="2"/>
      <c r="D5" s="2"/>
      <c r="E5" s="2"/>
    </row>
    <row r="6" spans="1:6">
      <c r="A6" s="2" t="s">
        <v>18</v>
      </c>
      <c r="D6" s="2" t="s">
        <v>23</v>
      </c>
      <c r="E6" s="2"/>
    </row>
    <row r="7" spans="1:6">
      <c r="A7" s="2" t="s">
        <v>19</v>
      </c>
      <c r="D7" s="2" t="s">
        <v>19</v>
      </c>
      <c r="E7" s="2"/>
    </row>
    <row r="9" spans="1:6">
      <c r="C9" s="5" t="s">
        <v>43</v>
      </c>
    </row>
    <row r="10" spans="1:6">
      <c r="B10" s="5"/>
      <c r="C10" s="5"/>
    </row>
    <row r="11" spans="1:6" s="6" customFormat="1" ht="13.5">
      <c r="A11" s="6" t="s">
        <v>21</v>
      </c>
    </row>
    <row r="12" spans="1:6" s="6" customFormat="1" ht="13.5">
      <c r="A12" s="6" t="s">
        <v>39</v>
      </c>
    </row>
    <row r="14" spans="1:6">
      <c r="A14" s="4" t="s">
        <v>0</v>
      </c>
      <c r="E14" s="4">
        <v>445.42</v>
      </c>
      <c r="F14" s="4" t="s">
        <v>1</v>
      </c>
    </row>
    <row r="15" spans="1:6">
      <c r="A15" s="4" t="s">
        <v>2</v>
      </c>
      <c r="E15" s="4">
        <v>69353.23</v>
      </c>
      <c r="F15" s="4" t="s">
        <v>1</v>
      </c>
    </row>
    <row r="16" spans="1:6">
      <c r="A16" s="4" t="s">
        <v>3</v>
      </c>
      <c r="E16" s="25">
        <f>E14+E15/2</f>
        <v>35122.034999999996</v>
      </c>
      <c r="F16" s="4" t="s">
        <v>1</v>
      </c>
    </row>
    <row r="17" spans="1:6">
      <c r="A17" s="4" t="s">
        <v>4</v>
      </c>
      <c r="E17" s="4">
        <f>E14+E15</f>
        <v>69798.649999999994</v>
      </c>
      <c r="F17" s="4" t="s">
        <v>1</v>
      </c>
    </row>
    <row r="19" spans="1:6" s="9" customFormat="1" ht="84.75" customHeight="1">
      <c r="A19" s="7"/>
      <c r="B19" s="7" t="s">
        <v>5</v>
      </c>
      <c r="C19" s="7" t="s">
        <v>12</v>
      </c>
      <c r="D19" s="7" t="s">
        <v>38</v>
      </c>
      <c r="E19" s="7" t="s">
        <v>14</v>
      </c>
      <c r="F19" s="8"/>
    </row>
    <row r="20" spans="1:6" s="14" customFormat="1">
      <c r="A20" s="10" t="s">
        <v>28</v>
      </c>
      <c r="B20" s="11" t="s">
        <v>10</v>
      </c>
      <c r="C20" s="12">
        <f>E16</f>
        <v>35122.034999999996</v>
      </c>
      <c r="D20" s="12">
        <v>3.5</v>
      </c>
      <c r="E20" s="12">
        <f>C20*D20</f>
        <v>122927.12249999998</v>
      </c>
      <c r="F20" s="13"/>
    </row>
    <row r="21" spans="1:6" s="14" customFormat="1">
      <c r="A21" s="10" t="s">
        <v>29</v>
      </c>
      <c r="B21" s="11" t="s">
        <v>10</v>
      </c>
      <c r="C21" s="12">
        <f>C20</f>
        <v>35122.034999999996</v>
      </c>
      <c r="D21" s="12">
        <v>3.5</v>
      </c>
      <c r="E21" s="12">
        <f t="shared" ref="E21:E33" si="0">C21*D21</f>
        <v>122927.12249999998</v>
      </c>
      <c r="F21" s="13"/>
    </row>
    <row r="22" spans="1:6" s="14" customFormat="1" ht="25.5">
      <c r="A22" s="10" t="s">
        <v>34</v>
      </c>
      <c r="B22" s="11" t="s">
        <v>10</v>
      </c>
      <c r="C22" s="12">
        <f>C20</f>
        <v>35122.034999999996</v>
      </c>
      <c r="D22" s="12">
        <f>17/27*3.5</f>
        <v>2.2037037037037037</v>
      </c>
      <c r="E22" s="12">
        <f t="shared" si="0"/>
        <v>77398.558611111104</v>
      </c>
      <c r="F22" s="13"/>
    </row>
    <row r="23" spans="1:6" s="14" customFormat="1" ht="25.5">
      <c r="A23" s="10" t="s">
        <v>35</v>
      </c>
      <c r="B23" s="11" t="s">
        <v>11</v>
      </c>
      <c r="C23" s="12">
        <f>E17</f>
        <v>69798.649999999994</v>
      </c>
      <c r="D23" s="12">
        <f>10/27*3.21</f>
        <v>1.1888888888888889</v>
      </c>
      <c r="E23" s="12">
        <f t="shared" si="0"/>
        <v>82982.839444444442</v>
      </c>
      <c r="F23" s="15"/>
    </row>
    <row r="24" spans="1:6" s="14" customFormat="1">
      <c r="A24" s="10" t="s">
        <v>30</v>
      </c>
      <c r="B24" s="11" t="s">
        <v>11</v>
      </c>
      <c r="C24" s="12">
        <f>C23</f>
        <v>69798.649999999994</v>
      </c>
      <c r="D24" s="12">
        <v>3.21</v>
      </c>
      <c r="E24" s="12">
        <f t="shared" si="0"/>
        <v>224053.66649999999</v>
      </c>
      <c r="F24" s="13"/>
    </row>
    <row r="25" spans="1:6" s="14" customFormat="1">
      <c r="A25" s="10" t="s">
        <v>31</v>
      </c>
      <c r="B25" s="11" t="s">
        <v>11</v>
      </c>
      <c r="C25" s="12">
        <f>C24</f>
        <v>69798.649999999994</v>
      </c>
      <c r="D25" s="12">
        <v>3.21</v>
      </c>
      <c r="E25" s="12">
        <f t="shared" si="0"/>
        <v>224053.66649999999</v>
      </c>
      <c r="F25" s="13"/>
    </row>
    <row r="26" spans="1:6" s="14" customFormat="1">
      <c r="A26" s="10" t="s">
        <v>32</v>
      </c>
      <c r="B26" s="11" t="s">
        <v>11</v>
      </c>
      <c r="C26" s="12">
        <f t="shared" ref="C26:C27" si="1">C25</f>
        <v>69798.649999999994</v>
      </c>
      <c r="D26" s="12">
        <v>3.21</v>
      </c>
      <c r="E26" s="12">
        <f t="shared" si="0"/>
        <v>224053.66649999999</v>
      </c>
      <c r="F26" s="13"/>
    </row>
    <row r="27" spans="1:6" s="14" customFormat="1">
      <c r="A27" s="10" t="s">
        <v>33</v>
      </c>
      <c r="B27" s="11" t="s">
        <v>11</v>
      </c>
      <c r="C27" s="12">
        <f t="shared" si="1"/>
        <v>69798.649999999994</v>
      </c>
      <c r="D27" s="12">
        <v>3.21</v>
      </c>
      <c r="E27" s="12">
        <f t="shared" si="0"/>
        <v>224053.66649999999</v>
      </c>
      <c r="F27" s="13"/>
    </row>
    <row r="28" spans="1:6" s="14" customFormat="1">
      <c r="A28" s="10" t="s">
        <v>6</v>
      </c>
      <c r="B28" s="11" t="s">
        <v>11</v>
      </c>
      <c r="C28" s="12">
        <f>C24</f>
        <v>69798.649999999994</v>
      </c>
      <c r="D28" s="12">
        <v>3.21</v>
      </c>
      <c r="E28" s="12">
        <f t="shared" si="0"/>
        <v>224053.66649999999</v>
      </c>
      <c r="F28" s="13"/>
    </row>
    <row r="29" spans="1:6" s="14" customFormat="1">
      <c r="A29" s="10" t="s">
        <v>7</v>
      </c>
      <c r="B29" s="11" t="s">
        <v>11</v>
      </c>
      <c r="C29" s="12">
        <f>C23</f>
        <v>69798.649999999994</v>
      </c>
      <c r="D29" s="12">
        <v>3.21</v>
      </c>
      <c r="E29" s="12">
        <f t="shared" si="0"/>
        <v>224053.66649999999</v>
      </c>
      <c r="F29" s="13"/>
    </row>
    <row r="30" spans="1:6" s="14" customFormat="1">
      <c r="A30" s="10" t="s">
        <v>8</v>
      </c>
      <c r="B30" s="11" t="s">
        <v>11</v>
      </c>
      <c r="C30" s="12">
        <f>C23</f>
        <v>69798.649999999994</v>
      </c>
      <c r="D30" s="12">
        <v>3.21</v>
      </c>
      <c r="E30" s="12">
        <f t="shared" si="0"/>
        <v>224053.66649999999</v>
      </c>
      <c r="F30" s="13"/>
    </row>
    <row r="31" spans="1:6" s="14" customFormat="1" ht="38.25">
      <c r="A31" s="10" t="s">
        <v>36</v>
      </c>
      <c r="B31" s="11" t="s">
        <v>11</v>
      </c>
      <c r="C31" s="12">
        <f>C24</f>
        <v>69798.649999999994</v>
      </c>
      <c r="D31" s="12">
        <f>13/26*3.21</f>
        <v>1.605</v>
      </c>
      <c r="E31" s="12">
        <f t="shared" si="0"/>
        <v>112026.83325</v>
      </c>
      <c r="F31" s="13"/>
    </row>
    <row r="32" spans="1:6" s="14" customFormat="1" ht="38.25">
      <c r="A32" s="10" t="s">
        <v>37</v>
      </c>
      <c r="B32" s="11" t="s">
        <v>10</v>
      </c>
      <c r="C32" s="12">
        <f>C20</f>
        <v>35122.034999999996</v>
      </c>
      <c r="D32" s="12">
        <f>13/26*3.5</f>
        <v>1.75</v>
      </c>
      <c r="E32" s="12">
        <f t="shared" si="0"/>
        <v>61463.561249999992</v>
      </c>
      <c r="F32" s="15"/>
    </row>
    <row r="33" spans="1:7" s="14" customFormat="1">
      <c r="A33" s="10" t="s">
        <v>9</v>
      </c>
      <c r="B33" s="11" t="s">
        <v>10</v>
      </c>
      <c r="C33" s="12">
        <f>C20</f>
        <v>35122.034999999996</v>
      </c>
      <c r="D33" s="12">
        <v>3.5</v>
      </c>
      <c r="E33" s="12">
        <f t="shared" si="0"/>
        <v>122927.12249999998</v>
      </c>
      <c r="F33" s="13"/>
    </row>
    <row r="34" spans="1:7" s="19" customFormat="1">
      <c r="A34" s="16" t="s">
        <v>13</v>
      </c>
      <c r="B34" s="16"/>
      <c r="C34" s="17"/>
      <c r="D34" s="17"/>
      <c r="E34" s="17">
        <f>SUM(E20:E33)</f>
        <v>2271028.8255555555</v>
      </c>
      <c r="F34" s="18"/>
    </row>
    <row r="37" spans="1:7" s="6" customFormat="1" ht="13.5">
      <c r="A37" s="6" t="s">
        <v>42</v>
      </c>
    </row>
    <row r="38" spans="1:7">
      <c r="A38" s="4" t="s">
        <v>40</v>
      </c>
      <c r="G38" s="5"/>
    </row>
    <row r="39" spans="1:7">
      <c r="E39" s="5">
        <v>37329</v>
      </c>
      <c r="G39" s="5"/>
    </row>
    <row r="40" spans="1:7" s="6" customFormat="1" ht="13.5">
      <c r="A40" s="6" t="s">
        <v>44</v>
      </c>
    </row>
    <row r="41" spans="1:7">
      <c r="A41" s="4" t="s">
        <v>45</v>
      </c>
      <c r="E41" s="5">
        <v>60951</v>
      </c>
    </row>
    <row r="42" spans="1:7">
      <c r="A42" s="4" t="s">
        <v>46</v>
      </c>
      <c r="E42" s="4">
        <v>3134.6</v>
      </c>
      <c r="F42" s="4" t="s">
        <v>1</v>
      </c>
      <c r="G42" s="5"/>
    </row>
    <row r="43" spans="1:7">
      <c r="G43" s="5"/>
    </row>
    <row r="44" spans="1:7" s="9" customFormat="1" ht="84.75" customHeight="1">
      <c r="A44" s="7"/>
      <c r="B44" s="7" t="s">
        <v>5</v>
      </c>
      <c r="C44" s="7" t="s">
        <v>12</v>
      </c>
      <c r="D44" s="7" t="s">
        <v>38</v>
      </c>
      <c r="E44" s="7" t="s">
        <v>14</v>
      </c>
      <c r="F44" s="8"/>
    </row>
    <row r="45" spans="1:7" s="14" customFormat="1">
      <c r="A45" s="10" t="s">
        <v>31</v>
      </c>
      <c r="B45" s="11" t="s">
        <v>11</v>
      </c>
      <c r="C45" s="12">
        <f>E42</f>
        <v>3134.6</v>
      </c>
      <c r="D45" s="12">
        <f>3.21*0.15</f>
        <v>0.48149999999999998</v>
      </c>
      <c r="E45" s="12">
        <f>C45*D45</f>
        <v>1509.3099</v>
      </c>
      <c r="F45" s="13"/>
    </row>
    <row r="46" spans="1:7" s="14" customFormat="1">
      <c r="A46" s="10" t="s">
        <v>32</v>
      </c>
      <c r="B46" s="11" t="s">
        <v>11</v>
      </c>
      <c r="C46" s="12">
        <f t="shared" ref="C46:C47" si="2">C45</f>
        <v>3134.6</v>
      </c>
      <c r="D46" s="12">
        <f>3.21*0.19</f>
        <v>0.6099</v>
      </c>
      <c r="E46" s="12">
        <f t="shared" ref="E45:E49" si="3">C46*D46</f>
        <v>1911.7925399999999</v>
      </c>
      <c r="F46" s="13"/>
    </row>
    <row r="47" spans="1:7" s="14" customFormat="1">
      <c r="A47" s="10" t="s">
        <v>33</v>
      </c>
      <c r="B47" s="11" t="s">
        <v>11</v>
      </c>
      <c r="C47" s="12">
        <f t="shared" si="2"/>
        <v>3134.6</v>
      </c>
      <c r="D47" s="12">
        <f>3.21*0.15</f>
        <v>0.48149999999999998</v>
      </c>
      <c r="E47" s="12">
        <f t="shared" si="3"/>
        <v>1509.3099</v>
      </c>
      <c r="F47" s="13"/>
    </row>
    <row r="48" spans="1:7" s="14" customFormat="1">
      <c r="A48" s="10" t="s">
        <v>6</v>
      </c>
      <c r="B48" s="11" t="s">
        <v>11</v>
      </c>
      <c r="C48" s="12">
        <f>E42</f>
        <v>3134.6</v>
      </c>
      <c r="D48" s="12">
        <f>3.21*0.19</f>
        <v>0.6099</v>
      </c>
      <c r="E48" s="12">
        <f t="shared" si="3"/>
        <v>1911.7925399999999</v>
      </c>
      <c r="F48" s="13"/>
    </row>
    <row r="49" spans="1:6" s="14" customFormat="1">
      <c r="A49" s="10" t="s">
        <v>7</v>
      </c>
      <c r="B49" s="11" t="s">
        <v>11</v>
      </c>
      <c r="C49" s="12">
        <f>E42</f>
        <v>3134.6</v>
      </c>
      <c r="D49" s="12">
        <f>3.21*0.15</f>
        <v>0.48149999999999998</v>
      </c>
      <c r="E49" s="12">
        <f t="shared" si="3"/>
        <v>1509.3099</v>
      </c>
      <c r="F49" s="13"/>
    </row>
    <row r="50" spans="1:6" s="19" customFormat="1">
      <c r="A50" s="16" t="s">
        <v>13</v>
      </c>
      <c r="B50" s="16"/>
      <c r="C50" s="17"/>
      <c r="D50" s="17"/>
      <c r="E50" s="17">
        <f>SUM(E45:E49)</f>
        <v>8351.5147799999995</v>
      </c>
      <c r="F50" s="18"/>
    </row>
    <row r="51" spans="1:6" ht="14.25">
      <c r="A51" s="23" t="s">
        <v>47</v>
      </c>
      <c r="B51" s="23"/>
      <c r="C51" s="23"/>
      <c r="D51" s="23"/>
      <c r="E51" s="26">
        <f>E41+E50</f>
        <v>69302.514779999998</v>
      </c>
      <c r="F51" s="23"/>
    </row>
    <row r="52" spans="1:6" ht="15">
      <c r="A52" s="22"/>
      <c r="B52" s="22"/>
      <c r="C52" s="22"/>
      <c r="D52" s="22"/>
      <c r="E52" s="22"/>
      <c r="F52" s="22"/>
    </row>
    <row r="53" spans="1:6" ht="14.25">
      <c r="A53" s="23" t="s">
        <v>41</v>
      </c>
      <c r="B53" s="23"/>
      <c r="C53" s="23"/>
      <c r="D53" s="23"/>
      <c r="E53" s="26">
        <f>E34+E51+E39</f>
        <v>2377660.3403355554</v>
      </c>
      <c r="F53" s="23"/>
    </row>
    <row r="54" spans="1:6" ht="15">
      <c r="A54" s="22"/>
      <c r="B54" s="22"/>
      <c r="C54" s="22"/>
      <c r="D54" s="22"/>
      <c r="E54" s="22"/>
      <c r="F54" s="22"/>
    </row>
    <row r="55" spans="1:6" ht="15">
      <c r="A55" s="21" t="s">
        <v>22</v>
      </c>
      <c r="B55" s="21"/>
      <c r="C55" s="21"/>
      <c r="D55" s="21"/>
      <c r="E55" s="20" t="s">
        <v>24</v>
      </c>
      <c r="F55" s="21"/>
    </row>
    <row r="56" spans="1:6" ht="15">
      <c r="A56" s="24"/>
      <c r="B56" s="24"/>
      <c r="C56" s="24"/>
      <c r="D56" s="22"/>
      <c r="E56" s="20"/>
      <c r="F56" s="20"/>
    </row>
    <row r="57" spans="1:6" ht="15">
      <c r="A57" s="22"/>
      <c r="B57" s="22"/>
      <c r="C57" s="22"/>
      <c r="D57" s="22"/>
      <c r="E57" s="22"/>
      <c r="F57" s="22"/>
    </row>
    <row r="58" spans="1:6" ht="15">
      <c r="A58" s="22"/>
      <c r="B58" s="22"/>
      <c r="C58" s="22"/>
      <c r="D58" s="22"/>
      <c r="E58" s="22"/>
      <c r="F58" s="22"/>
    </row>
    <row r="59" spans="1:6" ht="15">
      <c r="A59" s="22"/>
      <c r="B59" s="22"/>
      <c r="C59" s="22"/>
      <c r="D59" s="22"/>
      <c r="E59" s="20"/>
      <c r="F59" s="20"/>
    </row>
  </sheetData>
  <mergeCells count="1">
    <mergeCell ref="A56:C56"/>
  </mergeCells>
  <pageMargins left="0.51181102362204722" right="0" top="0.35433070866141736" bottom="0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2010-11-01T09:18:37Z</dcterms:modified>
</cp:coreProperties>
</file>